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202104\Servicios Nuevos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21" r:id="rId5"/>
    <pivotCache cacheId="39" r:id="rId6"/>
  </pivotCaches>
</workbook>
</file>

<file path=xl/calcChain.xml><?xml version="1.0" encoding="utf-8"?>
<calcChain xmlns="http://schemas.openxmlformats.org/spreadsheetml/2006/main">
  <c r="O3" i="11" l="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<sst xmlns="http://schemas.openxmlformats.org/spreadsheetml/2006/main" count="154" uniqueCount="66">
  <si>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</si>
  <si>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</si>
  <si>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</si>
  <si>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</si>
  <si>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</si>
  <si>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</si>
  <si>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</si>
  <si>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</si>
  <si>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</si>
  <si>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</si>
  <si>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</si>
  <si>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</si>
  <si>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</si>
  <si>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</si>
  <si>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</si>
  <si>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</si>
  <si>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</si>
  <si>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</si>
  <si>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</si>
  <si>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</si>
  <si>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</si>
  <si>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</si>
  <si>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</si>
  <si>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</si>
  <si>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</si>
  <si>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</si>
  <si>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</si>
  <si>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</si>
  <si>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</si>
  <si>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</si>
  <si>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</si>
  <si>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</si>
  <si>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</si>
  <si>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</si>
  <si>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</si>
  <si>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</si>
  <si>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</si>
  <si>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</si>
  <si>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</si>
  <si>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</si>
  <si>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</si>
  <si>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</si>
  <si>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</si>
  <si>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</si>
  <si>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</si>
  <si>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</si>
  <si>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</si>
  <si>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</si>
  <si>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</si>
  <si>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</si>
  <si>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</si>
  <si>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</si>
  <si>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</si>
  <si>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</si>
  <si>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</si>
  <si>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UN12</t>
  </si>
  <si>
    <t>112</t>
  </si>
  <si>
    <t>DS</t>
  </si>
  <si>
    <t>DF</t>
  </si>
  <si>
    <t>00:30:00</t>
  </si>
  <si>
    <t>AntofagastaUN12</t>
  </si>
  <si>
    <t>06:05:00</t>
  </si>
  <si>
    <t>06:35:00</t>
  </si>
  <si>
    <t>08:35:00</t>
  </si>
  <si>
    <t>09:05:00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</si>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</sst>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7" borderId="4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45650463" createdVersion="5" refreshedVersion="5" minRefreshableVersion="3" recordCount="2">
  <cacheSource type="worksheet">
    <worksheetSource ref="K1:O3" sheet="Resumen"/>
  </cacheSource>
  <cacheFields count="5">
    <cacheField name="Unidad" numFmtId="0">
      <sharedItems count="2">
        <s v="UN12"/>
        <s v="UN02" u="1"/>
      </sharedItems>
    </cacheField>
    <cacheField name="Servicio" numFmtId="0">
      <sharedItems count="2">
        <s v="112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94.459262962962" createdVersion="5" refreshedVersion="5" minRefreshableVersion="3" recordCount="39">
  <cacheSource type="worksheet">
    <worksheetSource name="Tabla1"/>
  </cacheSource>
  <cacheFields count="13">
    <cacheField name="Unidad de Negocio" numFmtId="0">
      <sharedItems count="2">
        <s v="UN12"/>
        <s v="UN02" u="1"/>
      </sharedItems>
    </cacheField>
    <cacheField name="Servicio" numFmtId="1">
      <sharedItems containsSemiMixedTypes="0" containsString="0" containsNumber="1" containsInteger="1" minValue="112" maxValue="112" count="1">
        <n v="112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3"/>
    </cacheField>
    <cacheField name="Longitud" numFmtId="165">
      <sharedItems containsSemiMixedTypes="0" containsString="0" containsNumber="1" minValue="-70.410104000000004" maxValue="-70.374955999999997"/>
    </cacheField>
    <cacheField name="Latitud" numFmtId="165">
      <sharedItems containsSemiMixedTypes="0" containsString="0" containsNumber="1" minValue="-23.692688" maxValue="-23.567046000000001"/>
    </cacheField>
    <cacheField name="Distancia al origen" numFmtId="2">
      <sharedItems containsSemiMixedTypes="0" containsString="0" containsNumber="1" minValue="100.14530944824219" maxValue="23413.71093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n v="0"/>
    <n v="1"/>
  </r>
  <r>
    <x v="0"/>
    <x v="0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">
  <r>
    <x v="0"/>
    <x v="0"/>
    <x v="0"/>
    <n v="1"/>
    <n v="-70.378298999999998"/>
    <n v="-23.569773999999999"/>
    <n v="188.32475280761719"/>
    <n v="1"/>
    <n v="1"/>
    <x v="0"/>
    <n v="0.9"/>
    <n v="1"/>
    <m/>
  </r>
  <r>
    <x v="0"/>
    <x v="0"/>
    <x v="0"/>
    <n v="2"/>
    <n v="-70.376844000000006"/>
    <n v="-23.567046000000001"/>
    <n v="849.5050048828125"/>
    <n v="1"/>
    <n v="1"/>
    <x v="1"/>
    <n v="0.05"/>
    <n v="1"/>
    <m/>
  </r>
  <r>
    <x v="0"/>
    <x v="0"/>
    <x v="0"/>
    <n v="3"/>
    <n v="-70.376841999999996"/>
    <n v="-23.571123"/>
    <n v="1431.0841064453125"/>
    <n v="1"/>
    <n v="0"/>
    <x v="1"/>
    <n v="0"/>
    <n v="1"/>
    <m/>
  </r>
  <r>
    <x v="0"/>
    <x v="0"/>
    <x v="0"/>
    <n v="4"/>
    <n v="-70.374955999999997"/>
    <n v="-23.576353000000001"/>
    <n v="2265.315673828125"/>
    <n v="1"/>
    <n v="0"/>
    <x v="1"/>
    <n v="0"/>
    <n v="1"/>
    <m/>
  </r>
  <r>
    <x v="0"/>
    <x v="0"/>
    <x v="0"/>
    <n v="5"/>
    <n v="-70.378726"/>
    <n v="-23.589558"/>
    <n v="4145.70703125"/>
    <n v="1"/>
    <n v="0"/>
    <x v="1"/>
    <n v="0"/>
    <n v="1"/>
    <m/>
  </r>
  <r>
    <x v="0"/>
    <x v="0"/>
    <x v="0"/>
    <n v="6"/>
    <n v="-70.382126"/>
    <n v="-23.601849000000001"/>
    <n v="5888.033203125"/>
    <n v="1"/>
    <n v="0"/>
    <x v="1"/>
    <n v="0"/>
    <n v="1"/>
    <m/>
  </r>
  <r>
    <x v="0"/>
    <x v="0"/>
    <x v="0"/>
    <n v="7"/>
    <n v="-70.380950999999996"/>
    <n v="-23.611498000000001"/>
    <n v="7143.0283203125"/>
    <n v="1"/>
    <n v="0"/>
    <x v="1"/>
    <n v="0"/>
    <n v="1"/>
    <m/>
  </r>
  <r>
    <x v="0"/>
    <x v="0"/>
    <x v="0"/>
    <n v="8"/>
    <n v="-70.382615999999999"/>
    <n v="-23.615919999999999"/>
    <n v="7761.19677734375"/>
    <n v="1"/>
    <n v="0"/>
    <x v="1"/>
    <n v="0"/>
    <n v="1"/>
    <m/>
  </r>
  <r>
    <x v="0"/>
    <x v="0"/>
    <x v="0"/>
    <n v="9"/>
    <n v="-70.389578999999998"/>
    <n v="-23.636675"/>
    <n v="10306.404296875"/>
    <n v="1"/>
    <n v="0"/>
    <x v="1"/>
    <n v="0"/>
    <n v="1"/>
    <m/>
  </r>
  <r>
    <x v="0"/>
    <x v="0"/>
    <x v="0"/>
    <n v="10"/>
    <n v="-70.398369000000002"/>
    <n v="-23.648833"/>
    <n v="12105.404296875"/>
    <n v="1"/>
    <n v="0"/>
    <x v="1"/>
    <n v="0"/>
    <n v="1"/>
    <m/>
  </r>
  <r>
    <x v="0"/>
    <x v="0"/>
    <x v="0"/>
    <n v="11"/>
    <n v="-70.400341999999995"/>
    <n v="-23.653265000000001"/>
    <n v="12812.0478515625"/>
    <n v="1"/>
    <n v="0"/>
    <x v="1"/>
    <n v="0"/>
    <n v="1"/>
    <m/>
  </r>
  <r>
    <x v="0"/>
    <x v="0"/>
    <x v="0"/>
    <n v="12"/>
    <n v="-70.397751"/>
    <n v="-23.663920999999998"/>
    <n v="14220.349609375"/>
    <n v="1"/>
    <n v="0"/>
    <x v="1"/>
    <n v="0"/>
    <n v="1"/>
    <m/>
  </r>
  <r>
    <x v="0"/>
    <x v="0"/>
    <x v="0"/>
    <n v="13"/>
    <n v="-70.410104000000004"/>
    <n v="-23.689215000000001"/>
    <n v="17417.083984375"/>
    <n v="1"/>
    <n v="0"/>
    <x v="1"/>
    <n v="0"/>
    <n v="1"/>
    <m/>
  </r>
  <r>
    <x v="0"/>
    <x v="0"/>
    <x v="0"/>
    <n v="14"/>
    <n v="-70.407718000000003"/>
    <n v="-23.692688"/>
    <n v="18025.2265625"/>
    <n v="1"/>
    <n v="0"/>
    <x v="1"/>
    <n v="0"/>
    <n v="1"/>
    <m/>
  </r>
  <r>
    <x v="0"/>
    <x v="0"/>
    <x v="0"/>
    <n v="15"/>
    <n v="-70.406785999999997"/>
    <n v="-23.686816"/>
    <n v="18843.373046875"/>
    <n v="1"/>
    <n v="0"/>
    <x v="1"/>
    <n v="0"/>
    <n v="1"/>
    <m/>
  </r>
  <r>
    <x v="0"/>
    <x v="0"/>
    <x v="0"/>
    <n v="16"/>
    <n v="-70.405528000000004"/>
    <n v="-23.684526999999999"/>
    <n v="19167.322265625"/>
    <n v="1"/>
    <n v="1"/>
    <x v="1"/>
    <n v="0.05"/>
    <n v="1"/>
    <m/>
  </r>
  <r>
    <x v="0"/>
    <x v="0"/>
    <x v="1"/>
    <n v="1"/>
    <n v="-70.406013000000002"/>
    <n v="-23.684896999999999"/>
    <n v="100.14530944824219"/>
    <n v="1"/>
    <n v="1"/>
    <x v="1"/>
    <n v="0.9"/>
    <n v="1"/>
    <m/>
  </r>
  <r>
    <x v="0"/>
    <x v="0"/>
    <x v="1"/>
    <n v="2"/>
    <n v="-70.406819999999996"/>
    <n v="-23.686813999999998"/>
    <n v="371.39385986328125"/>
    <n v="1"/>
    <n v="1"/>
    <x v="1"/>
    <n v="0.05"/>
    <n v="1"/>
    <m/>
  </r>
  <r>
    <x v="0"/>
    <x v="0"/>
    <x v="1"/>
    <n v="3"/>
    <n v="-70.409128999999993"/>
    <n v="-23.692471000000001"/>
    <n v="1164.9407958984375"/>
    <n v="1"/>
    <n v="0"/>
    <x v="1"/>
    <n v="0"/>
    <n v="1"/>
    <m/>
  </r>
  <r>
    <x v="0"/>
    <x v="0"/>
    <x v="1"/>
    <n v="4"/>
    <n v="-70.409972999999994"/>
    <n v="-23.689193"/>
    <n v="1614.009521484375"/>
    <n v="1"/>
    <n v="0"/>
    <x v="1"/>
    <n v="0"/>
    <n v="1"/>
    <m/>
  </r>
  <r>
    <x v="0"/>
    <x v="0"/>
    <x v="1"/>
    <n v="5"/>
    <n v="-70.398239000000004"/>
    <n v="-23.664919000000001"/>
    <n v="4682.82470703125"/>
    <n v="1"/>
    <n v="0"/>
    <x v="1"/>
    <n v="0"/>
    <n v="1"/>
    <m/>
  </r>
  <r>
    <x v="0"/>
    <x v="0"/>
    <x v="1"/>
    <n v="6"/>
    <n v="-70.398756000000006"/>
    <n v="-23.653476000000001"/>
    <n v="6144.0849609375"/>
    <n v="1"/>
    <n v="0"/>
    <x v="1"/>
    <n v="0"/>
    <n v="1"/>
    <m/>
  </r>
  <r>
    <x v="0"/>
    <x v="0"/>
    <x v="1"/>
    <n v="7"/>
    <n v="-70.401900999999995"/>
    <n v="-23.647394999999999"/>
    <n v="7076.28271484375"/>
    <n v="1"/>
    <n v="0"/>
    <x v="1"/>
    <n v="0"/>
    <n v="1"/>
    <m/>
  </r>
  <r>
    <x v="0"/>
    <x v="0"/>
    <x v="1"/>
    <n v="8"/>
    <n v="-70.397710000000004"/>
    <n v="-23.649735"/>
    <n v="7708.57470703125"/>
    <n v="1"/>
    <n v="0"/>
    <x v="1"/>
    <n v="0"/>
    <n v="1"/>
    <m/>
  </r>
  <r>
    <x v="0"/>
    <x v="0"/>
    <x v="1"/>
    <n v="9"/>
    <n v="-70.389482000000001"/>
    <n v="-23.636668"/>
    <n v="9585.9521484375"/>
    <n v="1"/>
    <n v="0"/>
    <x v="1"/>
    <n v="0"/>
    <n v="1"/>
    <m/>
  </r>
  <r>
    <x v="0"/>
    <x v="0"/>
    <x v="1"/>
    <n v="10"/>
    <n v="-70.386488999999997"/>
    <n v="-23.626498000000002"/>
    <n v="11006.3427734375"/>
    <n v="1"/>
    <n v="0"/>
    <x v="1"/>
    <n v="0"/>
    <n v="1"/>
    <m/>
  </r>
  <r>
    <x v="0"/>
    <x v="0"/>
    <x v="1"/>
    <n v="11"/>
    <n v="-70.382610999999997"/>
    <n v="-23.615912000000002"/>
    <n v="13480.4638671875"/>
    <n v="1"/>
    <n v="0"/>
    <x v="1"/>
    <n v="0"/>
    <n v="1"/>
    <m/>
  </r>
  <r>
    <x v="0"/>
    <x v="0"/>
    <x v="1"/>
    <n v="12"/>
    <n v="-70.382479000000004"/>
    <n v="-23.612361"/>
    <n v="13914.6748046875"/>
    <n v="1"/>
    <n v="0"/>
    <x v="1"/>
    <n v="0"/>
    <n v="1"/>
    <m/>
  </r>
  <r>
    <x v="0"/>
    <x v="0"/>
    <x v="1"/>
    <n v="13"/>
    <n v="-70.382126"/>
    <n v="-23.601848"/>
    <n v="15447.5498046875"/>
    <n v="1"/>
    <n v="0"/>
    <x v="1"/>
    <n v="0"/>
    <n v="1"/>
    <m/>
  </r>
  <r>
    <x v="0"/>
    <x v="0"/>
    <x v="1"/>
    <n v="14"/>
    <n v="-70.378456999999997"/>
    <n v="-23.598101"/>
    <n v="16242.755859375"/>
    <n v="1"/>
    <n v="0"/>
    <x v="1"/>
    <n v="0"/>
    <n v="1"/>
    <m/>
  </r>
  <r>
    <x v="0"/>
    <x v="0"/>
    <x v="1"/>
    <n v="15"/>
    <n v="-70.380758"/>
    <n v="-23.59037"/>
    <n v="17309.61328125"/>
    <n v="1"/>
    <n v="0"/>
    <x v="1"/>
    <n v="0"/>
    <n v="1"/>
    <m/>
  </r>
  <r>
    <x v="0"/>
    <x v="0"/>
    <x v="1"/>
    <n v="16"/>
    <n v="-70.383471999999998"/>
    <n v="-23.586898999999999"/>
    <n v="18204.021484375"/>
    <n v="1"/>
    <n v="0"/>
    <x v="1"/>
    <n v="0"/>
    <n v="1"/>
    <m/>
  </r>
  <r>
    <x v="0"/>
    <x v="0"/>
    <x v="1"/>
    <n v="17"/>
    <n v="-70.381394"/>
    <n v="-23.581934"/>
    <n v="18987.39453125"/>
    <n v="1"/>
    <n v="0"/>
    <x v="1"/>
    <n v="0"/>
    <n v="1"/>
    <m/>
  </r>
  <r>
    <x v="0"/>
    <x v="0"/>
    <x v="1"/>
    <n v="18"/>
    <n v="-70.377095999999995"/>
    <n v="-23.580551"/>
    <n v="19835.591796875"/>
    <n v="1"/>
    <n v="0"/>
    <x v="1"/>
    <n v="0"/>
    <n v="1"/>
    <m/>
  </r>
  <r>
    <x v="0"/>
    <x v="0"/>
    <x v="1"/>
    <n v="19"/>
    <n v="-70.378996999999998"/>
    <n v="-23.575527000000001"/>
    <n v="21067.39453125"/>
    <n v="1"/>
    <n v="0"/>
    <x v="1"/>
    <n v="0"/>
    <n v="1"/>
    <m/>
  </r>
  <r>
    <x v="0"/>
    <x v="0"/>
    <x v="1"/>
    <n v="20"/>
    <n v="-70.381195000000005"/>
    <n v="-23.572863000000002"/>
    <n v="21785.58203125"/>
    <n v="1"/>
    <n v="0"/>
    <x v="1"/>
    <n v="0"/>
    <n v="1"/>
    <m/>
  </r>
  <r>
    <x v="0"/>
    <x v="0"/>
    <x v="1"/>
    <n v="21"/>
    <n v="-70.376834000000002"/>
    <n v="-23.57114"/>
    <n v="22372.228515625"/>
    <n v="1"/>
    <n v="0"/>
    <x v="1"/>
    <n v="0"/>
    <n v="1"/>
    <m/>
  </r>
  <r>
    <x v="0"/>
    <x v="0"/>
    <x v="1"/>
    <n v="22"/>
    <n v="-70.37791"/>
    <n v="-23.567648999999999"/>
    <n v="23043.24609375"/>
    <n v="1"/>
    <n v="0"/>
    <x v="1"/>
    <n v="0"/>
    <n v="1"/>
    <m/>
  </r>
  <r>
    <x v="0"/>
    <x v="0"/>
    <x v="1"/>
    <n v="23"/>
    <n v="-70.378294999999994"/>
    <n v="-23.569782"/>
    <n v="23413.71093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3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8:G11" firstHeaderRow="1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2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axis="axisValues" fieldPosition="0"/>
    </format>
    <format dxfId="37">
      <pivotArea dataOnly="0" labelOnly="1" outline="0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2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3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4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0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field="2" type="button" dataOnly="0" labelOnly="1" outline="0" axis="axisRow" fieldPosition="2"/>
    </format>
    <format dxfId="95">
      <pivotArea dataOnly="0" labelOnly="1" outline="0" fieldPosition="0">
        <references count="1">
          <reference field="0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0" type="button" dataOnly="0" labelOnly="1" outline="0" axis="axisRow" fieldPosition="0"/>
    </format>
    <format dxfId="88">
      <pivotArea field="1" type="button" dataOnly="0" labelOnly="1" outline="0" axis="axisRow" fieldPosition="1"/>
    </format>
    <format dxfId="87">
      <pivotArea field="2" type="button" dataOnly="0" labelOnly="1" outline="0" axis="axisRow" fieldPosition="2"/>
    </format>
    <format dxfId="86">
      <pivotArea dataOnly="0" labelOnly="1" outline="0" fieldPosition="0">
        <references count="1">
          <reference field="0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3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1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field="2" type="button" dataOnly="0" labelOnly="1" outline="0" axis="axisRow" fieldPosition="2"/>
    </format>
    <format dxfId="119">
      <pivotArea dataOnly="0" labelOnly="1" outline="0" axis="axisValues" fieldPosition="0"/>
    </format>
    <format dxfId="118">
      <pivotArea dataOnly="0" labelOnly="1" outline="0" fieldPosition="0">
        <references count="1">
          <reference field="0" count="0"/>
        </references>
      </pivotArea>
    </format>
    <format dxfId="117">
      <pivotArea dataOnly="0" labelOnly="1" grandRow="1" outline="0" fieldPosition="0"/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field="2" type="button" dataOnly="0" labelOnly="1" outline="0" axis="axisRow" fieldPosition="2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field="2" type="button" dataOnly="0" labelOnly="1" outline="0" axis="axisRow" fieldPosition="2"/>
    </format>
    <format dxfId="103">
      <pivotArea dataOnly="0" labelOnly="1" outline="0" axis="axisValues" fieldPosition="0"/>
    </format>
    <format dxfId="102">
      <pivotArea dataOnly="0" labelOnly="1" outline="0" fieldPosition="0">
        <references count="1">
          <reference field="0" count="0"/>
        </references>
      </pivotArea>
    </format>
    <format dxfId="10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0" headerRowDxfId="157" dataDxfId="155" headerRowBorderDxfId="156" tableBorderDxfId="154" totalsRowBorderDxfId="153">
  <autoFilter ref="A11:M50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3" totalsRowShown="0" headerRowDxfId="7" dataDxfId="6">
  <autoFilter ref="J1:O3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F8" sqref="F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2" t="str">
        <f>+D8&amp;"_"&amp;D9&amp;"_"&amp;D10&amp;"_"&amp;D11&amp;"_"&amp;D13&amp;"_"&amp;E16&amp;"_A5_"&amp;D12</f>
        <v>POT_II_AntofagastaUN12_UN12_2021_1_A5_1</v>
      </c>
      <c r="C4" s="52"/>
      <c r="D4" s="52"/>
      <c r="E4" s="52"/>
      <c r="F4" s="52"/>
      <c r="G4" s="52"/>
      <c r="H4" s="52"/>
      <c r="I4" s="52"/>
      <c r="J4" s="5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25</v>
      </c>
      <c r="C7" s="51"/>
      <c r="D7" s="48" t="s">
        <v>38</v>
      </c>
      <c r="E7" s="49"/>
      <c r="F7"/>
      <c r="G7" s="9"/>
      <c r="I7"/>
    </row>
    <row r="8" spans="1:10" customFormat="1" x14ac:dyDescent="0.3">
      <c r="B8" s="51" t="s">
        <v>26</v>
      </c>
      <c r="C8" s="51"/>
      <c r="D8" s="48" t="s">
        <v>65</v>
      </c>
      <c r="E8" s="49"/>
      <c r="G8" s="9"/>
      <c r="H8" s="9"/>
    </row>
    <row r="9" spans="1:10" customFormat="1" x14ac:dyDescent="0.3">
      <c r="B9" s="51" t="s">
        <v>20</v>
      </c>
      <c r="C9" s="51"/>
      <c r="D9" s="48" t="s">
        <v>37</v>
      </c>
      <c r="E9" s="49"/>
    </row>
    <row r="10" spans="1:10" customFormat="1" ht="16.5" customHeight="1" x14ac:dyDescent="0.3">
      <c r="B10" s="51" t="s">
        <v>27</v>
      </c>
      <c r="C10" s="51"/>
      <c r="D10" s="48" t="s">
        <v>60</v>
      </c>
      <c r="E10" s="49"/>
    </row>
    <row r="11" spans="1:10" ht="16.5" customHeight="1" x14ac:dyDescent="0.3">
      <c r="B11" s="51" t="s">
        <v>21</v>
      </c>
      <c r="C11" s="51"/>
      <c r="D11" s="48" t="s">
        <v>55</v>
      </c>
      <c r="E11" s="49"/>
    </row>
    <row r="12" spans="1:10" x14ac:dyDescent="0.3">
      <c r="B12" s="51" t="s">
        <v>33</v>
      </c>
      <c r="C12" s="51"/>
      <c r="D12" s="48">
        <v>1</v>
      </c>
      <c r="E12" s="49"/>
    </row>
    <row r="13" spans="1:10" x14ac:dyDescent="0.3">
      <c r="B13" s="51" t="s">
        <v>36</v>
      </c>
      <c r="C13" s="51"/>
      <c r="D13" s="48">
        <v>2021</v>
      </c>
      <c r="E13" s="4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9">
        <v>44296</v>
      </c>
      <c r="D16" s="39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0" t="s">
        <v>40</v>
      </c>
      <c r="D21" s="50"/>
      <c r="E21" s="50"/>
      <c r="F21" s="50"/>
    </row>
    <row r="22" spans="2:6" x14ac:dyDescent="0.3">
      <c r="B22" s="13" t="s">
        <v>24</v>
      </c>
      <c r="C22" s="50"/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0"/>
  <sheetViews>
    <sheetView topLeftCell="A11" zoomScaleNormal="100"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3" t="str">
        <f>"PUNTOS DE CONTROL DE LA UNIDAD DE NEGOCIO ("&amp;A7&amp;" - "&amp;C7&amp;")"</f>
        <v>PUNTOS DE CONTROL DE LA UNIDAD DE NEGOCIO (UN12 -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59" t="s">
        <v>13</v>
      </c>
      <c r="B6" s="60"/>
      <c r="C6" s="55" t="s">
        <v>28</v>
      </c>
      <c r="D6" s="55"/>
      <c r="E6" s="55"/>
      <c r="F6" s="54" t="s">
        <v>34</v>
      </c>
      <c r="G6" s="54" t="s">
        <v>23</v>
      </c>
      <c r="H6" s="55" t="s">
        <v>35</v>
      </c>
      <c r="I6" s="55"/>
      <c r="J6" s="55"/>
      <c r="K6" s="55"/>
      <c r="L6" s="55"/>
    </row>
    <row r="7" spans="1:17" customFormat="1" ht="16.5" x14ac:dyDescent="0.25">
      <c r="A7" s="61" t="str">
        <f>+TAPA!D11</f>
        <v>UN12</v>
      </c>
      <c r="B7" s="62"/>
      <c r="C7" s="63" t="str">
        <f>+TAPA!B16</f>
        <v>Normal</v>
      </c>
      <c r="D7" s="63"/>
      <c r="E7" s="63"/>
      <c r="F7" s="56">
        <f>+TAPA!C16</f>
        <v>44296</v>
      </c>
      <c r="G7" s="57"/>
      <c r="H7" s="56">
        <f>+TAPA!D16</f>
        <v>44316</v>
      </c>
      <c r="I7" s="58"/>
      <c r="J7" s="58"/>
      <c r="K7" s="58"/>
      <c r="L7" s="57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6" t="s">
        <v>4</v>
      </c>
      <c r="F11" s="36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55</v>
      </c>
      <c r="B12" s="43">
        <v>112</v>
      </c>
      <c r="C12" s="43">
        <v>0</v>
      </c>
      <c r="D12" s="43">
        <v>1</v>
      </c>
      <c r="E12" s="37">
        <v>-70.378298999999998</v>
      </c>
      <c r="F12" s="37">
        <v>-23.569773999999999</v>
      </c>
      <c r="G12" s="24">
        <v>188.32475280761719</v>
      </c>
      <c r="H12" s="44">
        <v>1</v>
      </c>
      <c r="I12" s="44">
        <v>1</v>
      </c>
      <c r="J12" s="46">
        <v>1</v>
      </c>
      <c r="K12" s="24">
        <v>0.9</v>
      </c>
      <c r="L12" s="44">
        <v>1</v>
      </c>
      <c r="M12" s="21"/>
      <c r="O12"/>
      <c r="P12"/>
      <c r="Q12"/>
    </row>
    <row r="13" spans="1:17" ht="14.25" customHeight="1" x14ac:dyDescent="0.25">
      <c r="A13" s="20" t="s">
        <v>55</v>
      </c>
      <c r="B13" s="43">
        <v>112</v>
      </c>
      <c r="C13" s="43">
        <v>0</v>
      </c>
      <c r="D13" s="43">
        <v>2</v>
      </c>
      <c r="E13" s="37">
        <v>-70.376844000000006</v>
      </c>
      <c r="F13" s="37">
        <v>-23.567046000000001</v>
      </c>
      <c r="G13" s="24">
        <v>849.5050048828125</v>
      </c>
      <c r="H13" s="44">
        <v>1</v>
      </c>
      <c r="I13" s="44">
        <v>1</v>
      </c>
      <c r="J13" s="44">
        <v>0</v>
      </c>
      <c r="K13" s="24">
        <v>0.05</v>
      </c>
      <c r="L13" s="44">
        <v>1</v>
      </c>
      <c r="M13" s="21"/>
      <c r="O13"/>
      <c r="P13"/>
      <c r="Q13"/>
    </row>
    <row r="14" spans="1:17" ht="14.25" customHeight="1" x14ac:dyDescent="0.25">
      <c r="A14" s="20" t="s">
        <v>55</v>
      </c>
      <c r="B14" s="43">
        <v>112</v>
      </c>
      <c r="C14" s="43">
        <v>0</v>
      </c>
      <c r="D14" s="43">
        <v>3</v>
      </c>
      <c r="E14" s="37">
        <v>-70.376841999999996</v>
      </c>
      <c r="F14" s="37">
        <v>-23.571123</v>
      </c>
      <c r="G14" s="24">
        <v>1431.0841064453125</v>
      </c>
      <c r="H14" s="44">
        <v>1</v>
      </c>
      <c r="I14" s="44">
        <v>0</v>
      </c>
      <c r="J14" s="44">
        <v>0</v>
      </c>
      <c r="K14" s="24">
        <v>0</v>
      </c>
      <c r="L14" s="44">
        <v>1</v>
      </c>
      <c r="M14" s="21"/>
      <c r="O14"/>
      <c r="P14"/>
      <c r="Q14"/>
    </row>
    <row r="15" spans="1:17" ht="14.25" customHeight="1" x14ac:dyDescent="0.25">
      <c r="A15" s="20" t="s">
        <v>55</v>
      </c>
      <c r="B15" s="43">
        <v>112</v>
      </c>
      <c r="C15" s="43">
        <v>0</v>
      </c>
      <c r="D15" s="43">
        <v>4</v>
      </c>
      <c r="E15" s="37">
        <v>-70.374955999999997</v>
      </c>
      <c r="F15" s="37">
        <v>-23.576353000000001</v>
      </c>
      <c r="G15" s="24">
        <v>2265.315673828125</v>
      </c>
      <c r="H15" s="44">
        <v>1</v>
      </c>
      <c r="I15" s="44">
        <v>0</v>
      </c>
      <c r="J15" s="44">
        <v>0</v>
      </c>
      <c r="K15" s="24">
        <v>0</v>
      </c>
      <c r="L15" s="44">
        <v>1</v>
      </c>
      <c r="M15" s="21"/>
      <c r="O15"/>
      <c r="P15"/>
      <c r="Q15"/>
    </row>
    <row r="16" spans="1:17" ht="14.25" customHeight="1" x14ac:dyDescent="0.25">
      <c r="A16" s="20" t="s">
        <v>55</v>
      </c>
      <c r="B16" s="43">
        <v>112</v>
      </c>
      <c r="C16" s="43">
        <v>0</v>
      </c>
      <c r="D16" s="43">
        <v>5</v>
      </c>
      <c r="E16" s="37">
        <v>-70.378726</v>
      </c>
      <c r="F16" s="37">
        <v>-23.589558</v>
      </c>
      <c r="G16" s="24">
        <v>4145.70703125</v>
      </c>
      <c r="H16" s="44">
        <v>1</v>
      </c>
      <c r="I16" s="44">
        <v>0</v>
      </c>
      <c r="J16" s="44">
        <v>0</v>
      </c>
      <c r="K16" s="24">
        <v>0</v>
      </c>
      <c r="L16" s="44">
        <v>1</v>
      </c>
      <c r="M16" s="21"/>
      <c r="O16"/>
      <c r="P16"/>
      <c r="Q16"/>
    </row>
    <row r="17" spans="1:17" ht="14.25" customHeight="1" x14ac:dyDescent="0.25">
      <c r="A17" s="20" t="s">
        <v>55</v>
      </c>
      <c r="B17" s="43">
        <v>112</v>
      </c>
      <c r="C17" s="43">
        <v>0</v>
      </c>
      <c r="D17" s="43">
        <v>6</v>
      </c>
      <c r="E17" s="37">
        <v>-70.382126</v>
      </c>
      <c r="F17" s="37">
        <v>-23.601849000000001</v>
      </c>
      <c r="G17" s="24">
        <v>5888.033203125</v>
      </c>
      <c r="H17" s="44">
        <v>1</v>
      </c>
      <c r="I17" s="44">
        <v>0</v>
      </c>
      <c r="J17" s="44">
        <v>0</v>
      </c>
      <c r="K17" s="24">
        <v>0</v>
      </c>
      <c r="L17" s="44">
        <v>1</v>
      </c>
      <c r="M17" s="21"/>
      <c r="O17"/>
      <c r="P17"/>
      <c r="Q17"/>
    </row>
    <row r="18" spans="1:17" ht="14.25" customHeight="1" x14ac:dyDescent="0.25">
      <c r="A18" s="20" t="s">
        <v>55</v>
      </c>
      <c r="B18" s="43">
        <v>112</v>
      </c>
      <c r="C18" s="43">
        <v>0</v>
      </c>
      <c r="D18" s="43">
        <v>7</v>
      </c>
      <c r="E18" s="37">
        <v>-70.380950999999996</v>
      </c>
      <c r="F18" s="37">
        <v>-23.611498000000001</v>
      </c>
      <c r="G18" s="24">
        <v>7143.0283203125</v>
      </c>
      <c r="H18" s="44">
        <v>1</v>
      </c>
      <c r="I18" s="44">
        <v>0</v>
      </c>
      <c r="J18" s="44">
        <v>0</v>
      </c>
      <c r="K18" s="24">
        <v>0</v>
      </c>
      <c r="L18" s="44">
        <v>1</v>
      </c>
      <c r="M18" s="21"/>
      <c r="O18"/>
      <c r="P18"/>
      <c r="Q18"/>
    </row>
    <row r="19" spans="1:17" ht="14.25" customHeight="1" x14ac:dyDescent="0.25">
      <c r="A19" s="20" t="s">
        <v>55</v>
      </c>
      <c r="B19" s="43">
        <v>112</v>
      </c>
      <c r="C19" s="43">
        <v>0</v>
      </c>
      <c r="D19" s="43">
        <v>8</v>
      </c>
      <c r="E19" s="37">
        <v>-70.382615999999999</v>
      </c>
      <c r="F19" s="37">
        <v>-23.615919999999999</v>
      </c>
      <c r="G19" s="24">
        <v>7761.19677734375</v>
      </c>
      <c r="H19" s="44">
        <v>1</v>
      </c>
      <c r="I19" s="44">
        <v>0</v>
      </c>
      <c r="J19" s="44">
        <v>0</v>
      </c>
      <c r="K19" s="24">
        <v>0</v>
      </c>
      <c r="L19" s="44">
        <v>1</v>
      </c>
      <c r="M19" s="21"/>
      <c r="O19"/>
      <c r="P19"/>
      <c r="Q19"/>
    </row>
    <row r="20" spans="1:17" ht="14.25" customHeight="1" x14ac:dyDescent="0.25">
      <c r="A20" s="20" t="s">
        <v>55</v>
      </c>
      <c r="B20" s="43">
        <v>112</v>
      </c>
      <c r="C20" s="43">
        <v>0</v>
      </c>
      <c r="D20" s="43">
        <v>9</v>
      </c>
      <c r="E20" s="37">
        <v>-70.389578999999998</v>
      </c>
      <c r="F20" s="37">
        <v>-23.636675</v>
      </c>
      <c r="G20" s="24">
        <v>10306.404296875</v>
      </c>
      <c r="H20" s="44">
        <v>1</v>
      </c>
      <c r="I20" s="44">
        <v>0</v>
      </c>
      <c r="J20" s="44">
        <v>0</v>
      </c>
      <c r="K20" s="24">
        <v>0</v>
      </c>
      <c r="L20" s="44">
        <v>1</v>
      </c>
      <c r="M20" s="21"/>
      <c r="O20"/>
      <c r="P20"/>
      <c r="Q20"/>
    </row>
    <row r="21" spans="1:17" ht="14.25" customHeight="1" x14ac:dyDescent="0.25">
      <c r="A21" s="20" t="s">
        <v>55</v>
      </c>
      <c r="B21" s="43">
        <v>112</v>
      </c>
      <c r="C21" s="43">
        <v>0</v>
      </c>
      <c r="D21" s="43">
        <v>10</v>
      </c>
      <c r="E21" s="37">
        <v>-70.398369000000002</v>
      </c>
      <c r="F21" s="37">
        <v>-23.648833</v>
      </c>
      <c r="G21" s="24">
        <v>12105.404296875</v>
      </c>
      <c r="H21" s="44">
        <v>1</v>
      </c>
      <c r="I21" s="44">
        <v>0</v>
      </c>
      <c r="J21" s="44">
        <v>0</v>
      </c>
      <c r="K21" s="24">
        <v>0</v>
      </c>
      <c r="L21" s="44">
        <v>1</v>
      </c>
      <c r="M21" s="21"/>
      <c r="O21"/>
      <c r="P21"/>
      <c r="Q21"/>
    </row>
    <row r="22" spans="1:17" ht="14.25" customHeight="1" x14ac:dyDescent="0.25">
      <c r="A22" s="20" t="s">
        <v>55</v>
      </c>
      <c r="B22" s="43">
        <v>112</v>
      </c>
      <c r="C22" s="43">
        <v>0</v>
      </c>
      <c r="D22" s="43">
        <v>11</v>
      </c>
      <c r="E22" s="37">
        <v>-70.400341999999995</v>
      </c>
      <c r="F22" s="37">
        <v>-23.653265000000001</v>
      </c>
      <c r="G22" s="24">
        <v>12812.0478515625</v>
      </c>
      <c r="H22" s="44">
        <v>1</v>
      </c>
      <c r="I22" s="44">
        <v>0</v>
      </c>
      <c r="J22" s="44">
        <v>0</v>
      </c>
      <c r="K22" s="24">
        <v>0</v>
      </c>
      <c r="L22" s="44">
        <v>1</v>
      </c>
      <c r="M22" s="21"/>
      <c r="O22"/>
      <c r="P22"/>
      <c r="Q22"/>
    </row>
    <row r="23" spans="1:17" ht="14.25" customHeight="1" x14ac:dyDescent="0.25">
      <c r="A23" s="20" t="s">
        <v>55</v>
      </c>
      <c r="B23" s="43">
        <v>112</v>
      </c>
      <c r="C23" s="43">
        <v>0</v>
      </c>
      <c r="D23" s="43">
        <v>12</v>
      </c>
      <c r="E23" s="37">
        <v>-70.397751</v>
      </c>
      <c r="F23" s="37">
        <v>-23.663920999999998</v>
      </c>
      <c r="G23" s="24">
        <v>14220.349609375</v>
      </c>
      <c r="H23" s="44">
        <v>1</v>
      </c>
      <c r="I23" s="44">
        <v>0</v>
      </c>
      <c r="J23" s="44">
        <v>0</v>
      </c>
      <c r="K23" s="24">
        <v>0</v>
      </c>
      <c r="L23" s="44">
        <v>1</v>
      </c>
      <c r="M23" s="21"/>
      <c r="O23"/>
      <c r="P23"/>
      <c r="Q23"/>
    </row>
    <row r="24" spans="1:17" ht="14.25" customHeight="1" x14ac:dyDescent="0.25">
      <c r="A24" s="20" t="s">
        <v>55</v>
      </c>
      <c r="B24" s="43">
        <v>112</v>
      </c>
      <c r="C24" s="43">
        <v>0</v>
      </c>
      <c r="D24" s="43">
        <v>13</v>
      </c>
      <c r="E24" s="37">
        <v>-70.410104000000004</v>
      </c>
      <c r="F24" s="37">
        <v>-23.689215000000001</v>
      </c>
      <c r="G24" s="24">
        <v>17417.083984375</v>
      </c>
      <c r="H24" s="44">
        <v>1</v>
      </c>
      <c r="I24" s="44">
        <v>0</v>
      </c>
      <c r="J24" s="44">
        <v>0</v>
      </c>
      <c r="K24" s="24">
        <v>0</v>
      </c>
      <c r="L24" s="44">
        <v>1</v>
      </c>
      <c r="M24" s="21"/>
      <c r="O24"/>
      <c r="P24"/>
      <c r="Q24"/>
    </row>
    <row r="25" spans="1:17" ht="14.25" customHeight="1" x14ac:dyDescent="0.25">
      <c r="A25" s="20" t="s">
        <v>55</v>
      </c>
      <c r="B25" s="43">
        <v>112</v>
      </c>
      <c r="C25" s="43">
        <v>0</v>
      </c>
      <c r="D25" s="43">
        <v>14</v>
      </c>
      <c r="E25" s="37">
        <v>-70.407718000000003</v>
      </c>
      <c r="F25" s="37">
        <v>-23.692688</v>
      </c>
      <c r="G25" s="24">
        <v>18025.2265625</v>
      </c>
      <c r="H25" s="44">
        <v>1</v>
      </c>
      <c r="I25" s="44">
        <v>0</v>
      </c>
      <c r="J25" s="44">
        <v>0</v>
      </c>
      <c r="K25" s="24">
        <v>0</v>
      </c>
      <c r="L25" s="44">
        <v>1</v>
      </c>
      <c r="M25" s="22"/>
      <c r="O25"/>
      <c r="P25"/>
      <c r="Q25"/>
    </row>
    <row r="26" spans="1:17" ht="14.25" customHeight="1" x14ac:dyDescent="0.25">
      <c r="A26" s="20" t="s">
        <v>55</v>
      </c>
      <c r="B26" s="43">
        <v>112</v>
      </c>
      <c r="C26" s="43">
        <v>0</v>
      </c>
      <c r="D26" s="43">
        <v>15</v>
      </c>
      <c r="E26" s="37">
        <v>-70.406785999999997</v>
      </c>
      <c r="F26" s="37">
        <v>-23.686816</v>
      </c>
      <c r="G26" s="24">
        <v>18843.373046875</v>
      </c>
      <c r="H26" s="44">
        <v>1</v>
      </c>
      <c r="I26" s="44">
        <v>0</v>
      </c>
      <c r="J26" s="44">
        <v>0</v>
      </c>
      <c r="K26" s="24">
        <v>0</v>
      </c>
      <c r="L26" s="44">
        <v>1</v>
      </c>
      <c r="M26" s="21"/>
      <c r="O26"/>
      <c r="P26"/>
      <c r="Q26"/>
    </row>
    <row r="27" spans="1:17" ht="14.25" customHeight="1" x14ac:dyDescent="0.25">
      <c r="A27" s="20" t="s">
        <v>55</v>
      </c>
      <c r="B27" s="43">
        <v>112</v>
      </c>
      <c r="C27" s="43">
        <v>0</v>
      </c>
      <c r="D27" s="43">
        <v>16</v>
      </c>
      <c r="E27" s="37">
        <v>-70.405528000000004</v>
      </c>
      <c r="F27" s="37">
        <v>-23.684526999999999</v>
      </c>
      <c r="G27" s="24">
        <v>19167.322265625</v>
      </c>
      <c r="H27" s="44">
        <v>1</v>
      </c>
      <c r="I27" s="44">
        <v>1</v>
      </c>
      <c r="J27" s="44">
        <v>0</v>
      </c>
      <c r="K27" s="24">
        <v>0.05</v>
      </c>
      <c r="L27" s="44">
        <v>1</v>
      </c>
      <c r="M27" s="22"/>
      <c r="O27"/>
      <c r="P27"/>
      <c r="Q27"/>
    </row>
    <row r="28" spans="1:17" ht="14.25" customHeight="1" x14ac:dyDescent="0.25">
      <c r="A28" s="20" t="s">
        <v>55</v>
      </c>
      <c r="B28" s="43">
        <v>112</v>
      </c>
      <c r="C28" s="43">
        <v>1</v>
      </c>
      <c r="D28" s="43">
        <v>1</v>
      </c>
      <c r="E28" s="37">
        <v>-70.406013000000002</v>
      </c>
      <c r="F28" s="37">
        <v>-23.684896999999999</v>
      </c>
      <c r="G28" s="24">
        <v>100.14530944824219</v>
      </c>
      <c r="H28" s="44">
        <v>1</v>
      </c>
      <c r="I28" s="44">
        <v>1</v>
      </c>
      <c r="J28" s="44">
        <v>0</v>
      </c>
      <c r="K28" s="24">
        <v>0.9</v>
      </c>
      <c r="L28" s="44">
        <v>1</v>
      </c>
      <c r="M28" s="22"/>
      <c r="O28"/>
      <c r="P28"/>
      <c r="Q28"/>
    </row>
    <row r="29" spans="1:17" ht="14.25" customHeight="1" x14ac:dyDescent="0.25">
      <c r="A29" s="20" t="s">
        <v>55</v>
      </c>
      <c r="B29" s="43">
        <v>112</v>
      </c>
      <c r="C29" s="43">
        <v>1</v>
      </c>
      <c r="D29" s="43">
        <v>2</v>
      </c>
      <c r="E29" s="37">
        <v>-70.406819999999996</v>
      </c>
      <c r="F29" s="37">
        <v>-23.686813999999998</v>
      </c>
      <c r="G29" s="24">
        <v>371.39385986328125</v>
      </c>
      <c r="H29" s="44">
        <v>1</v>
      </c>
      <c r="I29" s="44">
        <v>1</v>
      </c>
      <c r="J29" s="44">
        <v>0</v>
      </c>
      <c r="K29" s="24">
        <v>0.05</v>
      </c>
      <c r="L29" s="44">
        <v>1</v>
      </c>
      <c r="M29" s="22"/>
      <c r="O29"/>
      <c r="P29"/>
      <c r="Q29"/>
    </row>
    <row r="30" spans="1:17" ht="14.25" customHeight="1" x14ac:dyDescent="0.25">
      <c r="A30" s="20" t="s">
        <v>55</v>
      </c>
      <c r="B30" s="43">
        <v>112</v>
      </c>
      <c r="C30" s="43">
        <v>1</v>
      </c>
      <c r="D30" s="43">
        <v>3</v>
      </c>
      <c r="E30" s="37">
        <v>-70.409128999999993</v>
      </c>
      <c r="F30" s="37">
        <v>-23.692471000000001</v>
      </c>
      <c r="G30" s="24">
        <v>1164.9407958984375</v>
      </c>
      <c r="H30" s="44">
        <v>1</v>
      </c>
      <c r="I30" s="44">
        <v>0</v>
      </c>
      <c r="J30" s="44">
        <v>0</v>
      </c>
      <c r="K30" s="24">
        <v>0</v>
      </c>
      <c r="L30" s="44">
        <v>1</v>
      </c>
      <c r="M30" s="22"/>
      <c r="O30"/>
      <c r="P30"/>
      <c r="Q30"/>
    </row>
    <row r="31" spans="1:17" ht="14.25" customHeight="1" x14ac:dyDescent="0.25">
      <c r="A31" s="20" t="s">
        <v>55</v>
      </c>
      <c r="B31" s="43">
        <v>112</v>
      </c>
      <c r="C31" s="43">
        <v>1</v>
      </c>
      <c r="D31" s="43">
        <v>4</v>
      </c>
      <c r="E31" s="37">
        <v>-70.409972999999994</v>
      </c>
      <c r="F31" s="37">
        <v>-23.689193</v>
      </c>
      <c r="G31" s="24">
        <v>1614.009521484375</v>
      </c>
      <c r="H31" s="44">
        <v>1</v>
      </c>
      <c r="I31" s="44">
        <v>0</v>
      </c>
      <c r="J31" s="44">
        <v>0</v>
      </c>
      <c r="K31" s="24">
        <v>0</v>
      </c>
      <c r="L31" s="44">
        <v>1</v>
      </c>
      <c r="M31" s="22"/>
      <c r="O31"/>
      <c r="P31"/>
      <c r="Q31"/>
    </row>
    <row r="32" spans="1:17" ht="14.25" customHeight="1" x14ac:dyDescent="0.25">
      <c r="A32" s="20" t="s">
        <v>55</v>
      </c>
      <c r="B32" s="43">
        <v>112</v>
      </c>
      <c r="C32" s="43">
        <v>1</v>
      </c>
      <c r="D32" s="43">
        <v>5</v>
      </c>
      <c r="E32" s="37">
        <v>-70.398239000000004</v>
      </c>
      <c r="F32" s="37">
        <v>-23.664919000000001</v>
      </c>
      <c r="G32" s="24">
        <v>4682.82470703125</v>
      </c>
      <c r="H32" s="44">
        <v>1</v>
      </c>
      <c r="I32" s="44">
        <v>0</v>
      </c>
      <c r="J32" s="44">
        <v>0</v>
      </c>
      <c r="K32" s="24">
        <v>0</v>
      </c>
      <c r="L32" s="44">
        <v>1</v>
      </c>
      <c r="M32" s="22"/>
      <c r="O32"/>
      <c r="P32"/>
      <c r="Q32"/>
    </row>
    <row r="33" spans="1:17" ht="14.25" customHeight="1" x14ac:dyDescent="0.25">
      <c r="A33" s="20" t="s">
        <v>55</v>
      </c>
      <c r="B33" s="43">
        <v>112</v>
      </c>
      <c r="C33" s="43">
        <v>1</v>
      </c>
      <c r="D33" s="43">
        <v>6</v>
      </c>
      <c r="E33" s="37">
        <v>-70.398756000000006</v>
      </c>
      <c r="F33" s="37">
        <v>-23.653476000000001</v>
      </c>
      <c r="G33" s="24">
        <v>6144.0849609375</v>
      </c>
      <c r="H33" s="44">
        <v>1</v>
      </c>
      <c r="I33" s="44">
        <v>0</v>
      </c>
      <c r="J33" s="44">
        <v>0</v>
      </c>
      <c r="K33" s="24">
        <v>0</v>
      </c>
      <c r="L33" s="44">
        <v>1</v>
      </c>
      <c r="M33" s="22"/>
      <c r="O33"/>
      <c r="P33"/>
      <c r="Q33"/>
    </row>
    <row r="34" spans="1:17" ht="14.25" customHeight="1" x14ac:dyDescent="0.25">
      <c r="A34" s="20" t="s">
        <v>55</v>
      </c>
      <c r="B34" s="43">
        <v>112</v>
      </c>
      <c r="C34" s="43">
        <v>1</v>
      </c>
      <c r="D34" s="43">
        <v>7</v>
      </c>
      <c r="E34" s="37">
        <v>-70.401900999999995</v>
      </c>
      <c r="F34" s="37">
        <v>-23.647394999999999</v>
      </c>
      <c r="G34" s="24">
        <v>7076.28271484375</v>
      </c>
      <c r="H34" s="44">
        <v>1</v>
      </c>
      <c r="I34" s="44">
        <v>0</v>
      </c>
      <c r="J34" s="44">
        <v>0</v>
      </c>
      <c r="K34" s="24">
        <v>0</v>
      </c>
      <c r="L34" s="44">
        <v>1</v>
      </c>
      <c r="M34" s="22"/>
      <c r="O34"/>
      <c r="P34"/>
      <c r="Q34"/>
    </row>
    <row r="35" spans="1:17" ht="14.25" customHeight="1" x14ac:dyDescent="0.25">
      <c r="A35" s="20" t="s">
        <v>55</v>
      </c>
      <c r="B35" s="43">
        <v>112</v>
      </c>
      <c r="C35" s="43">
        <v>1</v>
      </c>
      <c r="D35" s="43">
        <v>8</v>
      </c>
      <c r="E35" s="37">
        <v>-70.397710000000004</v>
      </c>
      <c r="F35" s="37">
        <v>-23.649735</v>
      </c>
      <c r="G35" s="24">
        <v>7708.57470703125</v>
      </c>
      <c r="H35" s="44">
        <v>1</v>
      </c>
      <c r="I35" s="44">
        <v>0</v>
      </c>
      <c r="J35" s="44">
        <v>0</v>
      </c>
      <c r="K35" s="24">
        <v>0</v>
      </c>
      <c r="L35" s="44">
        <v>1</v>
      </c>
      <c r="M35" s="22"/>
      <c r="O35"/>
      <c r="P35"/>
      <c r="Q35"/>
    </row>
    <row r="36" spans="1:17" ht="14.25" customHeight="1" x14ac:dyDescent="0.25">
      <c r="A36" s="20" t="s">
        <v>55</v>
      </c>
      <c r="B36" s="43">
        <v>112</v>
      </c>
      <c r="C36" s="43">
        <v>1</v>
      </c>
      <c r="D36" s="43">
        <v>9</v>
      </c>
      <c r="E36" s="37">
        <v>-70.389482000000001</v>
      </c>
      <c r="F36" s="37">
        <v>-23.636668</v>
      </c>
      <c r="G36" s="24">
        <v>9585.9521484375</v>
      </c>
      <c r="H36" s="44">
        <v>1</v>
      </c>
      <c r="I36" s="44">
        <v>0</v>
      </c>
      <c r="J36" s="44">
        <v>0</v>
      </c>
      <c r="K36" s="24">
        <v>0</v>
      </c>
      <c r="L36" s="44">
        <v>1</v>
      </c>
      <c r="M36" s="22"/>
      <c r="O36"/>
      <c r="P36"/>
      <c r="Q36"/>
    </row>
    <row r="37" spans="1:17" ht="14.25" customHeight="1" x14ac:dyDescent="0.25">
      <c r="A37" s="20" t="s">
        <v>55</v>
      </c>
      <c r="B37" s="45">
        <v>112</v>
      </c>
      <c r="C37" s="45">
        <v>1</v>
      </c>
      <c r="D37" s="45">
        <v>10</v>
      </c>
      <c r="E37" s="38">
        <v>-70.386488999999997</v>
      </c>
      <c r="F37" s="38">
        <v>-23.626498000000002</v>
      </c>
      <c r="G37" s="25">
        <v>11006.3427734375</v>
      </c>
      <c r="H37" s="44">
        <v>1</v>
      </c>
      <c r="I37" s="44">
        <v>0</v>
      </c>
      <c r="J37" s="44">
        <v>0</v>
      </c>
      <c r="K37" s="24">
        <v>0</v>
      </c>
      <c r="L37" s="44">
        <v>1</v>
      </c>
      <c r="M37" s="23"/>
      <c r="O37"/>
      <c r="P37"/>
      <c r="Q37"/>
    </row>
    <row r="38" spans="1:17" ht="14.25" customHeight="1" x14ac:dyDescent="0.25">
      <c r="A38" s="20" t="s">
        <v>55</v>
      </c>
      <c r="B38" s="45">
        <v>112</v>
      </c>
      <c r="C38" s="45">
        <v>1</v>
      </c>
      <c r="D38" s="45">
        <v>11</v>
      </c>
      <c r="E38" s="38">
        <v>-70.382610999999997</v>
      </c>
      <c r="F38" s="38">
        <v>-23.615912000000002</v>
      </c>
      <c r="G38" s="25">
        <v>13480.4638671875</v>
      </c>
      <c r="H38" s="44">
        <v>1</v>
      </c>
      <c r="I38" s="44">
        <v>0</v>
      </c>
      <c r="J38" s="44">
        <v>0</v>
      </c>
      <c r="K38" s="24">
        <v>0</v>
      </c>
      <c r="L38" s="44">
        <v>1</v>
      </c>
      <c r="M38" s="23"/>
      <c r="O38"/>
      <c r="P38"/>
      <c r="Q38"/>
    </row>
    <row r="39" spans="1:17" ht="14.25" customHeight="1" x14ac:dyDescent="0.25">
      <c r="A39" s="20" t="s">
        <v>55</v>
      </c>
      <c r="B39" s="45">
        <v>112</v>
      </c>
      <c r="C39" s="45">
        <v>1</v>
      </c>
      <c r="D39" s="45">
        <v>12</v>
      </c>
      <c r="E39" s="38">
        <v>-70.382479000000004</v>
      </c>
      <c r="F39" s="38">
        <v>-23.612361</v>
      </c>
      <c r="G39" s="25">
        <v>13914.6748046875</v>
      </c>
      <c r="H39" s="44">
        <v>1</v>
      </c>
      <c r="I39" s="44">
        <v>0</v>
      </c>
      <c r="J39" s="44">
        <v>0</v>
      </c>
      <c r="K39" s="24">
        <v>0</v>
      </c>
      <c r="L39" s="44">
        <v>1</v>
      </c>
      <c r="M39" s="23"/>
      <c r="O39"/>
      <c r="P39"/>
      <c r="Q39"/>
    </row>
    <row r="40" spans="1:17" ht="14.25" customHeight="1" x14ac:dyDescent="0.25">
      <c r="A40" s="20" t="s">
        <v>55</v>
      </c>
      <c r="B40" s="45">
        <v>112</v>
      </c>
      <c r="C40" s="45">
        <v>1</v>
      </c>
      <c r="D40" s="45">
        <v>13</v>
      </c>
      <c r="E40" s="38">
        <v>-70.382126</v>
      </c>
      <c r="F40" s="38">
        <v>-23.601848</v>
      </c>
      <c r="G40" s="25">
        <v>15447.5498046875</v>
      </c>
      <c r="H40" s="44">
        <v>1</v>
      </c>
      <c r="I40" s="44">
        <v>0</v>
      </c>
      <c r="J40" s="44">
        <v>0</v>
      </c>
      <c r="K40" s="24">
        <v>0</v>
      </c>
      <c r="L40" s="44">
        <v>1</v>
      </c>
      <c r="M40" s="23"/>
      <c r="O40"/>
      <c r="P40"/>
      <c r="Q40"/>
    </row>
    <row r="41" spans="1:17" ht="14.25" customHeight="1" x14ac:dyDescent="0.25">
      <c r="A41" s="20" t="s">
        <v>55</v>
      </c>
      <c r="B41" s="45">
        <v>112</v>
      </c>
      <c r="C41" s="45">
        <v>1</v>
      </c>
      <c r="D41" s="45">
        <v>14</v>
      </c>
      <c r="E41" s="38">
        <v>-70.378456999999997</v>
      </c>
      <c r="F41" s="38">
        <v>-23.598101</v>
      </c>
      <c r="G41" s="25">
        <v>16242.755859375</v>
      </c>
      <c r="H41" s="44">
        <v>1</v>
      </c>
      <c r="I41" s="44">
        <v>0</v>
      </c>
      <c r="J41" s="44">
        <v>0</v>
      </c>
      <c r="K41" s="24">
        <v>0</v>
      </c>
      <c r="L41" s="44">
        <v>1</v>
      </c>
      <c r="M41" s="23"/>
      <c r="O41"/>
      <c r="P41"/>
      <c r="Q41"/>
    </row>
    <row r="42" spans="1:17" ht="14.25" customHeight="1" x14ac:dyDescent="0.25">
      <c r="A42" s="20" t="s">
        <v>55</v>
      </c>
      <c r="B42" s="45">
        <v>112</v>
      </c>
      <c r="C42" s="45">
        <v>1</v>
      </c>
      <c r="D42" s="45">
        <v>15</v>
      </c>
      <c r="E42" s="38">
        <v>-70.380758</v>
      </c>
      <c r="F42" s="38">
        <v>-23.59037</v>
      </c>
      <c r="G42" s="25">
        <v>17309.61328125</v>
      </c>
      <c r="H42" s="44">
        <v>1</v>
      </c>
      <c r="I42" s="44">
        <v>0</v>
      </c>
      <c r="J42" s="44">
        <v>0</v>
      </c>
      <c r="K42" s="24">
        <v>0</v>
      </c>
      <c r="L42" s="44">
        <v>1</v>
      </c>
      <c r="M42" s="23"/>
      <c r="O42"/>
      <c r="P42"/>
      <c r="Q42"/>
    </row>
    <row r="43" spans="1:17" ht="14.25" customHeight="1" x14ac:dyDescent="0.25">
      <c r="A43" s="20" t="s">
        <v>55</v>
      </c>
      <c r="B43" s="45">
        <v>112</v>
      </c>
      <c r="C43" s="45">
        <v>1</v>
      </c>
      <c r="D43" s="45">
        <v>16</v>
      </c>
      <c r="E43" s="38">
        <v>-70.383471999999998</v>
      </c>
      <c r="F43" s="38">
        <v>-23.586898999999999</v>
      </c>
      <c r="G43" s="25">
        <v>18204.021484375</v>
      </c>
      <c r="H43" s="44">
        <v>1</v>
      </c>
      <c r="I43" s="44">
        <v>0</v>
      </c>
      <c r="J43" s="44">
        <v>0</v>
      </c>
      <c r="K43" s="24">
        <v>0</v>
      </c>
      <c r="L43" s="44">
        <v>1</v>
      </c>
      <c r="M43" s="23"/>
      <c r="O43"/>
      <c r="P43"/>
      <c r="Q43"/>
    </row>
    <row r="44" spans="1:17" ht="14.25" customHeight="1" x14ac:dyDescent="0.25">
      <c r="A44" s="20" t="s">
        <v>55</v>
      </c>
      <c r="B44" s="45">
        <v>112</v>
      </c>
      <c r="C44" s="45">
        <v>1</v>
      </c>
      <c r="D44" s="45">
        <v>17</v>
      </c>
      <c r="E44" s="38">
        <v>-70.381394</v>
      </c>
      <c r="F44" s="38">
        <v>-23.581934</v>
      </c>
      <c r="G44" s="25">
        <v>18987.39453125</v>
      </c>
      <c r="H44" s="44">
        <v>1</v>
      </c>
      <c r="I44" s="44">
        <v>0</v>
      </c>
      <c r="J44" s="44">
        <v>0</v>
      </c>
      <c r="K44" s="24">
        <v>0</v>
      </c>
      <c r="L44" s="44">
        <v>1</v>
      </c>
      <c r="M44" s="23"/>
      <c r="O44"/>
      <c r="P44"/>
      <c r="Q44"/>
    </row>
    <row r="45" spans="1:17" ht="14.25" customHeight="1" x14ac:dyDescent="0.25">
      <c r="A45" s="20" t="s">
        <v>55</v>
      </c>
      <c r="B45" s="45">
        <v>112</v>
      </c>
      <c r="C45" s="45">
        <v>1</v>
      </c>
      <c r="D45" s="45">
        <v>18</v>
      </c>
      <c r="E45" s="38">
        <v>-70.377095999999995</v>
      </c>
      <c r="F45" s="38">
        <v>-23.580551</v>
      </c>
      <c r="G45" s="25">
        <v>19835.591796875</v>
      </c>
      <c r="H45" s="44">
        <v>1</v>
      </c>
      <c r="I45" s="44">
        <v>0</v>
      </c>
      <c r="J45" s="44">
        <v>0</v>
      </c>
      <c r="K45" s="24">
        <v>0</v>
      </c>
      <c r="L45" s="44">
        <v>1</v>
      </c>
      <c r="M45" s="23"/>
      <c r="O45"/>
      <c r="P45"/>
      <c r="Q45"/>
    </row>
    <row r="46" spans="1:17" ht="14.25" customHeight="1" x14ac:dyDescent="0.25">
      <c r="A46" s="20" t="s">
        <v>55</v>
      </c>
      <c r="B46" s="45">
        <v>112</v>
      </c>
      <c r="C46" s="45">
        <v>1</v>
      </c>
      <c r="D46" s="45">
        <v>19</v>
      </c>
      <c r="E46" s="38">
        <v>-70.378996999999998</v>
      </c>
      <c r="F46" s="38">
        <v>-23.575527000000001</v>
      </c>
      <c r="G46" s="25">
        <v>21067.39453125</v>
      </c>
      <c r="H46" s="44">
        <v>1</v>
      </c>
      <c r="I46" s="44">
        <v>0</v>
      </c>
      <c r="J46" s="44">
        <v>0</v>
      </c>
      <c r="K46" s="24">
        <v>0</v>
      </c>
      <c r="L46" s="44">
        <v>1</v>
      </c>
      <c r="M46" s="23"/>
      <c r="O46"/>
      <c r="P46"/>
      <c r="Q46"/>
    </row>
    <row r="47" spans="1:17" ht="14.25" customHeight="1" x14ac:dyDescent="0.25">
      <c r="A47" s="20" t="s">
        <v>55</v>
      </c>
      <c r="B47" s="45">
        <v>112</v>
      </c>
      <c r="C47" s="45">
        <v>1</v>
      </c>
      <c r="D47" s="45">
        <v>20</v>
      </c>
      <c r="E47" s="38">
        <v>-70.381195000000005</v>
      </c>
      <c r="F47" s="38">
        <v>-23.572863000000002</v>
      </c>
      <c r="G47" s="25">
        <v>21785.58203125</v>
      </c>
      <c r="H47" s="44">
        <v>1</v>
      </c>
      <c r="I47" s="44">
        <v>0</v>
      </c>
      <c r="J47" s="44">
        <v>0</v>
      </c>
      <c r="K47" s="24">
        <v>0</v>
      </c>
      <c r="L47" s="44">
        <v>1</v>
      </c>
      <c r="M47" s="23"/>
      <c r="O47"/>
      <c r="P47"/>
      <c r="Q47"/>
    </row>
    <row r="48" spans="1:17" ht="14.25" customHeight="1" x14ac:dyDescent="0.25">
      <c r="A48" s="20" t="s">
        <v>55</v>
      </c>
      <c r="B48" s="45">
        <v>112</v>
      </c>
      <c r="C48" s="45">
        <v>1</v>
      </c>
      <c r="D48" s="45">
        <v>21</v>
      </c>
      <c r="E48" s="38">
        <v>-70.376834000000002</v>
      </c>
      <c r="F48" s="38">
        <v>-23.57114</v>
      </c>
      <c r="G48" s="25">
        <v>22372.228515625</v>
      </c>
      <c r="H48" s="44">
        <v>1</v>
      </c>
      <c r="I48" s="44">
        <v>0</v>
      </c>
      <c r="J48" s="44">
        <v>0</v>
      </c>
      <c r="K48" s="24">
        <v>0</v>
      </c>
      <c r="L48" s="44">
        <v>1</v>
      </c>
      <c r="M48" s="23"/>
      <c r="O48"/>
      <c r="P48"/>
      <c r="Q48"/>
    </row>
    <row r="49" spans="1:17" ht="14.25" customHeight="1" x14ac:dyDescent="0.25">
      <c r="A49" s="20" t="s">
        <v>55</v>
      </c>
      <c r="B49" s="45">
        <v>112</v>
      </c>
      <c r="C49" s="45">
        <v>1</v>
      </c>
      <c r="D49" s="45">
        <v>22</v>
      </c>
      <c r="E49" s="38">
        <v>-70.37791</v>
      </c>
      <c r="F49" s="38">
        <v>-23.567648999999999</v>
      </c>
      <c r="G49" s="25">
        <v>23043.24609375</v>
      </c>
      <c r="H49" s="44">
        <v>1</v>
      </c>
      <c r="I49" s="44">
        <v>0</v>
      </c>
      <c r="J49" s="44">
        <v>0</v>
      </c>
      <c r="K49" s="24">
        <v>0</v>
      </c>
      <c r="L49" s="44">
        <v>1</v>
      </c>
      <c r="M49" s="23"/>
      <c r="O49"/>
      <c r="P49"/>
      <c r="Q49"/>
    </row>
    <row r="50" spans="1:17" ht="14.25" customHeight="1" x14ac:dyDescent="0.25">
      <c r="A50" s="20" t="s">
        <v>55</v>
      </c>
      <c r="B50" s="45">
        <v>112</v>
      </c>
      <c r="C50" s="45">
        <v>1</v>
      </c>
      <c r="D50" s="45">
        <v>23</v>
      </c>
      <c r="E50" s="38">
        <v>-70.378294999999994</v>
      </c>
      <c r="F50" s="38">
        <v>-23.569782</v>
      </c>
      <c r="G50" s="25">
        <v>23413.7109375</v>
      </c>
      <c r="H50" s="44">
        <v>1</v>
      </c>
      <c r="I50" s="44">
        <v>1</v>
      </c>
      <c r="J50" s="44">
        <v>0</v>
      </c>
      <c r="K50" s="24">
        <v>0.05</v>
      </c>
      <c r="L50" s="44">
        <v>1</v>
      </c>
      <c r="M50" s="23"/>
      <c r="O50"/>
      <c r="P50"/>
      <c r="Q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zoomScale="76" workbookViewId="0">
      <selection activeCell="F18" sqref="F18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3" t="str">
        <f>"HORAS DE PASADA PROGRAMADA DE LA UNIDAD DE NEGOCIO ("&amp;A7&amp;" - "&amp;C7&amp;")"</f>
        <v>HORAS DE PASADA PROGRAMADA DE LA UNIDAD DE NEGOCIO (UN12 - Normal)</v>
      </c>
      <c r="B2" s="53"/>
      <c r="C2" s="53"/>
      <c r="D2" s="53"/>
      <c r="E2" s="53"/>
      <c r="F2" s="53"/>
      <c r="G2" s="53"/>
      <c r="H2" s="5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9" t="s">
        <v>13</v>
      </c>
      <c r="B6" s="60"/>
      <c r="C6" s="59" t="s">
        <v>28</v>
      </c>
      <c r="D6" s="66"/>
      <c r="E6" s="14" t="s">
        <v>34</v>
      </c>
      <c r="F6" s="14" t="s">
        <v>35</v>
      </c>
      <c r="G6"/>
      <c r="H6"/>
    </row>
    <row r="7" spans="1:9" ht="16.5" x14ac:dyDescent="0.25">
      <c r="A7" s="64" t="str">
        <f>+TAPA!D11</f>
        <v>UN12</v>
      </c>
      <c r="B7" s="65"/>
      <c r="C7" s="64" t="str">
        <f>+TAPA!B16</f>
        <v>Normal</v>
      </c>
      <c r="D7" s="67"/>
      <c r="E7" s="35">
        <f>+TAPA!C16</f>
        <v>44296</v>
      </c>
      <c r="F7" s="35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25">
      <c r="A12" s="31" t="s">
        <v>55</v>
      </c>
      <c r="B12" s="27">
        <v>112</v>
      </c>
      <c r="C12" s="27">
        <v>0</v>
      </c>
      <c r="D12" s="27">
        <v>1</v>
      </c>
      <c r="E12" s="68" t="s">
        <v>59</v>
      </c>
      <c r="F12" s="47" t="s">
        <v>61</v>
      </c>
      <c r="G12" s="68" t="s">
        <v>59</v>
      </c>
      <c r="H12" s="30" t="s">
        <v>57</v>
      </c>
    </row>
    <row r="13" spans="1:9" ht="14.25" customHeight="1" x14ac:dyDescent="0.25">
      <c r="A13" s="31" t="s">
        <v>55</v>
      </c>
      <c r="B13" s="27">
        <v>112</v>
      </c>
      <c r="C13" s="27">
        <v>0</v>
      </c>
      <c r="D13" s="27">
        <v>1</v>
      </c>
      <c r="E13" s="68" t="s">
        <v>59</v>
      </c>
      <c r="F13" s="47" t="s">
        <v>62</v>
      </c>
      <c r="G13" s="68" t="s">
        <v>59</v>
      </c>
      <c r="H13" s="29" t="s">
        <v>57</v>
      </c>
      <c r="I13" s="26"/>
    </row>
    <row r="14" spans="1:9" x14ac:dyDescent="0.25">
      <c r="A14" s="31" t="s">
        <v>55</v>
      </c>
      <c r="B14" s="27">
        <v>112</v>
      </c>
      <c r="C14" s="27">
        <v>0</v>
      </c>
      <c r="D14" s="27">
        <v>1</v>
      </c>
      <c r="E14" s="28" t="s">
        <v>59</v>
      </c>
      <c r="F14" s="47" t="s">
        <v>63</v>
      </c>
      <c r="G14" s="28" t="s">
        <v>59</v>
      </c>
      <c r="H14" s="29" t="s">
        <v>58</v>
      </c>
      <c r="I14" s="26"/>
    </row>
    <row r="15" spans="1:9" x14ac:dyDescent="0.25">
      <c r="A15" s="31" t="s">
        <v>55</v>
      </c>
      <c r="B15" s="27">
        <v>112</v>
      </c>
      <c r="C15" s="27">
        <v>0</v>
      </c>
      <c r="D15" s="27">
        <v>1</v>
      </c>
      <c r="E15" s="28" t="s">
        <v>59</v>
      </c>
      <c r="F15" s="47" t="s">
        <v>64</v>
      </c>
      <c r="G15" s="28" t="s">
        <v>59</v>
      </c>
      <c r="H15" s="29" t="s">
        <v>58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workbookViewId="0">
      <selection activeCell="G16" sqref="G16"/>
    </sheetView>
  </sheetViews>
  <sheetFormatPr baseColWidth="10" defaultColWidth="11.42578125" defaultRowHeight="11.25" x14ac:dyDescent="0.25"/>
  <cols>
    <col min="1" max="1" width="15.7109375" style="40" bestFit="1" customWidth="1"/>
    <col min="2" max="2" width="8.5703125" style="40" bestFit="1" customWidth="1"/>
    <col min="3" max="3" width="10.7109375" style="40" bestFit="1" customWidth="1"/>
    <col min="4" max="4" width="8.28515625" style="40" customWidth="1"/>
    <col min="5" max="5" width="15.42578125" style="40" customWidth="1"/>
    <col min="6" max="6" width="9.140625" style="40" customWidth="1"/>
    <col min="7" max="7" width="8.28515625" style="40" customWidth="1"/>
    <col min="8" max="8" width="17.5703125" style="40" customWidth="1"/>
    <col min="9" max="9" width="17.28515625" style="40" customWidth="1"/>
    <col min="10" max="12" width="11.42578125" style="40"/>
    <col min="13" max="13" width="11.5703125" style="40" customWidth="1"/>
    <col min="14" max="14" width="11.42578125" style="40"/>
    <col min="15" max="15" width="13.5703125" style="40" customWidth="1"/>
    <col min="16" max="16" width="11.42578125" style="40"/>
    <col min="17" max="17" width="10.28515625" style="40" bestFit="1" customWidth="1"/>
    <col min="18" max="18" width="14" style="40" customWidth="1"/>
    <col min="19" max="19" width="13" style="40" customWidth="1"/>
    <col min="20" max="20" width="11.42578125" style="40"/>
    <col min="21" max="21" width="12.5703125" style="40" bestFit="1" customWidth="1"/>
    <col min="22" max="22" width="10.85546875" style="40" customWidth="1"/>
    <col min="23" max="23" width="13" style="40" bestFit="1" customWidth="1"/>
    <col min="24" max="16384" width="11.42578125" style="40"/>
  </cols>
  <sheetData>
    <row r="1" spans="1:23" x14ac:dyDescent="0.25">
      <c r="A1" s="42" t="s">
        <v>0</v>
      </c>
      <c r="B1" s="42" t="s">
        <v>1</v>
      </c>
      <c r="C1" s="42" t="s">
        <v>2</v>
      </c>
      <c r="D1" s="40" t="s">
        <v>41</v>
      </c>
      <c r="E1" s="40" t="s">
        <v>42</v>
      </c>
      <c r="F1" s="40" t="s">
        <v>43</v>
      </c>
      <c r="G1" s="40" t="s">
        <v>44</v>
      </c>
      <c r="H1" s="40" t="s">
        <v>45</v>
      </c>
      <c r="J1" s="40" t="s">
        <v>46</v>
      </c>
      <c r="K1" s="40" t="s">
        <v>47</v>
      </c>
      <c r="L1" s="40" t="s">
        <v>1</v>
      </c>
      <c r="M1" s="40" t="s">
        <v>48</v>
      </c>
      <c r="N1" s="40" t="s">
        <v>49</v>
      </c>
      <c r="O1" s="40" t="s">
        <v>50</v>
      </c>
      <c r="Q1" s="42" t="s">
        <v>1</v>
      </c>
      <c r="R1" s="42" t="s">
        <v>48</v>
      </c>
      <c r="S1" s="40" t="s">
        <v>51</v>
      </c>
      <c r="U1" s="42" t="s">
        <v>47</v>
      </c>
      <c r="V1" s="42" t="s">
        <v>1</v>
      </c>
      <c r="W1" s="40" t="s">
        <v>51</v>
      </c>
    </row>
    <row r="2" spans="1:23" x14ac:dyDescent="0.25">
      <c r="A2" s="40" t="s">
        <v>55</v>
      </c>
      <c r="B2" s="40">
        <v>112</v>
      </c>
      <c r="C2" s="40">
        <v>0</v>
      </c>
      <c r="D2" s="41">
        <v>16</v>
      </c>
      <c r="E2" s="41">
        <v>16</v>
      </c>
      <c r="F2" s="41">
        <v>3</v>
      </c>
      <c r="G2" s="41">
        <v>1</v>
      </c>
      <c r="H2" s="41">
        <v>1</v>
      </c>
      <c r="I2" s="41"/>
      <c r="J2" s="40" t="b">
        <f>+D2=E2</f>
        <v>1</v>
      </c>
      <c r="K2" s="40" t="str">
        <f>+A2</f>
        <v>UN12</v>
      </c>
      <c r="L2" s="40" t="str">
        <f>+LEFT(B2,3)</f>
        <v>112</v>
      </c>
      <c r="M2" s="40" t="str">
        <f t="shared" ref="M2:M3" si="0">+IF(OR(RIGHT(B2,1)="D",RIGHT(B2,1)="c",RIGHT(B2,1)="Y",RIGHT(B2,1)="B",RIGHT(B2,2)="Y1",RIGHT(B2,2)="Y2"),"Variante","Troncal")</f>
        <v>Troncal</v>
      </c>
      <c r="N2" s="40">
        <f>+C2</f>
        <v>0</v>
      </c>
      <c r="O2" s="40">
        <f>+IF(B2=B1,"",1)</f>
        <v>1</v>
      </c>
      <c r="Q2" s="40" t="s">
        <v>56</v>
      </c>
      <c r="R2" s="40" t="s">
        <v>52</v>
      </c>
      <c r="S2" s="41">
        <v>2</v>
      </c>
      <c r="U2" s="40" t="s">
        <v>55</v>
      </c>
      <c r="V2" s="40" t="s">
        <v>56</v>
      </c>
      <c r="W2" s="41">
        <v>2</v>
      </c>
    </row>
    <row r="3" spans="1:23" x14ac:dyDescent="0.25">
      <c r="A3" s="40" t="s">
        <v>55</v>
      </c>
      <c r="B3" s="40">
        <v>112</v>
      </c>
      <c r="C3" s="40">
        <v>1</v>
      </c>
      <c r="D3" s="41">
        <v>23</v>
      </c>
      <c r="E3" s="41">
        <v>23</v>
      </c>
      <c r="F3" s="41">
        <v>3</v>
      </c>
      <c r="G3" s="41">
        <v>0</v>
      </c>
      <c r="H3" s="41">
        <v>1</v>
      </c>
      <c r="I3" s="41"/>
      <c r="J3" s="40" t="b">
        <f t="shared" ref="J3" si="1">+D3=E3</f>
        <v>1</v>
      </c>
      <c r="K3" s="40" t="str">
        <f t="shared" ref="K3" si="2">+A3</f>
        <v>UN12</v>
      </c>
      <c r="L3" s="40" t="str">
        <f t="shared" ref="L3" si="3">+LEFT(B3,3)</f>
        <v>112</v>
      </c>
      <c r="M3" s="40" t="str">
        <f t="shared" si="0"/>
        <v>Troncal</v>
      </c>
      <c r="N3" s="40">
        <f t="shared" ref="N3" si="4">+C3</f>
        <v>1</v>
      </c>
      <c r="O3" s="40" t="str">
        <f>+IF(B3=B2,"",1)</f>
        <v/>
      </c>
      <c r="Q3" s="40" t="s">
        <v>53</v>
      </c>
      <c r="S3" s="41">
        <v>2</v>
      </c>
      <c r="U3" s="40" t="s">
        <v>53</v>
      </c>
      <c r="W3" s="41">
        <v>2</v>
      </c>
    </row>
    <row r="4" spans="1:23" ht="15" x14ac:dyDescent="0.25">
      <c r="A4" s="40" t="s">
        <v>53</v>
      </c>
      <c r="D4" s="41">
        <v>39</v>
      </c>
      <c r="E4" s="41">
        <v>39</v>
      </c>
      <c r="F4" s="41">
        <v>6</v>
      </c>
      <c r="G4" s="41">
        <v>1</v>
      </c>
      <c r="H4" s="41">
        <v>2</v>
      </c>
      <c r="I4" s="41"/>
      <c r="Q4"/>
      <c r="R4"/>
      <c r="S4"/>
      <c r="U4"/>
      <c r="V4"/>
      <c r="W4"/>
    </row>
    <row r="6" spans="1:23" x14ac:dyDescent="0.25">
      <c r="A6" s="42" t="s">
        <v>9</v>
      </c>
      <c r="B6" s="40" t="s">
        <v>54</v>
      </c>
    </row>
    <row r="8" spans="1:23" ht="15" x14ac:dyDescent="0.25">
      <c r="A8" s="42" t="s">
        <v>0</v>
      </c>
      <c r="B8" s="42" t="s">
        <v>1</v>
      </c>
      <c r="C8" s="42" t="s">
        <v>2</v>
      </c>
      <c r="D8" s="40" t="s">
        <v>44</v>
      </c>
      <c r="F8" s="42" t="s">
        <v>1</v>
      </c>
      <c r="G8" s="42" t="s">
        <v>2</v>
      </c>
      <c r="H8"/>
    </row>
    <row r="9" spans="1:23" ht="15" x14ac:dyDescent="0.25">
      <c r="A9" s="40" t="s">
        <v>55</v>
      </c>
      <c r="B9" s="40">
        <v>112</v>
      </c>
      <c r="C9" s="40">
        <v>0</v>
      </c>
      <c r="D9" s="41">
        <v>1</v>
      </c>
      <c r="F9" s="40">
        <v>112</v>
      </c>
      <c r="G9" s="40">
        <v>0</v>
      </c>
      <c r="H9"/>
    </row>
    <row r="10" spans="1:23" ht="15" x14ac:dyDescent="0.25">
      <c r="A10" s="40" t="s">
        <v>55</v>
      </c>
      <c r="B10" s="40">
        <v>112</v>
      </c>
      <c r="C10" s="40">
        <v>1</v>
      </c>
      <c r="D10" s="41">
        <v>0</v>
      </c>
      <c r="G10" s="40">
        <v>1</v>
      </c>
      <c r="H10"/>
    </row>
    <row r="11" spans="1:23" ht="15" x14ac:dyDescent="0.25">
      <c r="A11" s="40" t="s">
        <v>53</v>
      </c>
      <c r="D11" s="41">
        <v>1</v>
      </c>
      <c r="F11" s="40" t="s">
        <v>53</v>
      </c>
      <c r="H11"/>
    </row>
    <row r="12" spans="1:23" ht="15" x14ac:dyDescent="0.25">
      <c r="A12"/>
      <c r="B12"/>
      <c r="C12"/>
      <c r="D12"/>
      <c r="F12"/>
      <c r="G12"/>
    </row>
    <row r="13" spans="1:23" ht="15" x14ac:dyDescent="0.25">
      <c r="A13"/>
      <c r="B13"/>
      <c r="C13"/>
      <c r="D13"/>
      <c r="F13"/>
      <c r="G13"/>
    </row>
    <row r="14" spans="1:23" ht="15" x14ac:dyDescent="0.25">
      <c r="A14"/>
      <c r="B14"/>
      <c r="C14"/>
      <c r="D14"/>
      <c r="F14"/>
      <c r="G14"/>
    </row>
    <row r="15" spans="1:23" ht="15" x14ac:dyDescent="0.25">
      <c r="A15"/>
      <c r="B15"/>
      <c r="C15"/>
      <c r="D15"/>
      <c r="F15"/>
      <c r="G15"/>
    </row>
    <row r="16" spans="1:23" ht="15" x14ac:dyDescent="0.25">
      <c r="A16"/>
      <c r="B16"/>
      <c r="C16"/>
      <c r="D16"/>
      <c r="F16"/>
      <c r="G16"/>
    </row>
    <row r="17" spans="1:7" ht="15" x14ac:dyDescent="0.25">
      <c r="A17"/>
      <c r="B17"/>
      <c r="C17"/>
      <c r="D17"/>
      <c r="F17"/>
      <c r="G17"/>
    </row>
    <row r="18" spans="1:7" ht="15" x14ac:dyDescent="0.25">
      <c r="A18"/>
      <c r="B18"/>
      <c r="C18"/>
      <c r="D18"/>
    </row>
    <row r="19" spans="1:7" ht="15" x14ac:dyDescent="0.25">
      <c r="A19"/>
      <c r="B19"/>
      <c r="C19"/>
      <c r="D19"/>
    </row>
    <row r="20" spans="1:7" ht="15" x14ac:dyDescent="0.25">
      <c r="A20"/>
      <c r="B20"/>
      <c r="C20"/>
      <c r="D20"/>
    </row>
    <row r="21" spans="1:7" ht="15" x14ac:dyDescent="0.25">
      <c r="A21"/>
      <c r="B21"/>
      <c r="C21"/>
      <c r="D21"/>
    </row>
    <row r="22" spans="1:7" ht="15" x14ac:dyDescent="0.25">
      <c r="A22"/>
      <c r="B22"/>
      <c r="C22"/>
      <c r="D22"/>
    </row>
    <row r="23" spans="1:7" ht="15" x14ac:dyDescent="0.25">
      <c r="A23"/>
      <c r="B23"/>
      <c r="C23"/>
      <c r="D23"/>
    </row>
    <row r="24" spans="1:7" ht="15" x14ac:dyDescent="0.25">
      <c r="A24"/>
      <c r="B24"/>
      <c r="C24"/>
      <c r="D24"/>
    </row>
    <row r="25" spans="1:7" ht="15" x14ac:dyDescent="0.25">
      <c r="A25"/>
      <c r="B25"/>
      <c r="C25"/>
      <c r="D25"/>
    </row>
    <row r="26" spans="1:7" ht="15" x14ac:dyDescent="0.25">
      <c r="A26"/>
      <c r="B26"/>
      <c r="C26"/>
      <c r="D26"/>
    </row>
    <row r="27" spans="1:7" ht="15" x14ac:dyDescent="0.25">
      <c r="A27"/>
      <c r="B27"/>
      <c r="C27"/>
      <c r="D27"/>
    </row>
    <row r="28" spans="1:7" ht="15" x14ac:dyDescent="0.25">
      <c r="A28"/>
      <c r="B28"/>
      <c r="C28"/>
      <c r="D28"/>
    </row>
    <row r="29" spans="1:7" ht="15" x14ac:dyDescent="0.25">
      <c r="A29"/>
      <c r="B29"/>
      <c r="C29"/>
      <c r="D29"/>
    </row>
    <row r="30" spans="1:7" ht="15" x14ac:dyDescent="0.25">
      <c r="A30"/>
      <c r="B30"/>
      <c r="C30"/>
      <c r="D30"/>
    </row>
    <row r="31" spans="1:7" ht="15" x14ac:dyDescent="0.25">
      <c r="A31"/>
      <c r="B31"/>
      <c r="C31"/>
      <c r="D31"/>
    </row>
    <row r="32" spans="1:7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2021-04-08T15:01:44Z</dcterms:modified>
</cp:coreProperties>
</file>